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vondaleServer\Rates Department\Rate Cases\2016 Tall Timbers and Woodmark TY 2015 Control Number 46256\Request for Information (RFI's)\Tyler RFI 07\"/>
    </mc:Choice>
  </mc:AlternateContent>
  <bookViews>
    <workbookView xWindow="120" yWindow="270" windowWidth="19080" windowHeight="8355"/>
  </bookViews>
  <sheets>
    <sheet name="Results" sheetId="2" r:id="rId1"/>
    <sheet name="Sheet1" sheetId="1" r:id="rId2"/>
  </sheets>
  <definedNames>
    <definedName name="_xlnm.Print_Area" localSheetId="0">Results!$A$1:$E$38</definedName>
  </definedNames>
  <calcPr calcId="152511"/>
</workbook>
</file>

<file path=xl/calcChain.xml><?xml version="1.0" encoding="utf-8"?>
<calcChain xmlns="http://schemas.openxmlformats.org/spreadsheetml/2006/main">
  <c r="D36" i="2" l="1"/>
  <c r="D37" i="2" s="1"/>
  <c r="C36" i="2"/>
  <c r="C37" i="2" s="1"/>
  <c r="B36" i="2"/>
  <c r="B37" i="2" s="1"/>
  <c r="E36" i="2" l="1"/>
  <c r="E37" i="2" s="1"/>
</calcChain>
</file>

<file path=xl/sharedStrings.xml><?xml version="1.0" encoding="utf-8"?>
<sst xmlns="http://schemas.openxmlformats.org/spreadsheetml/2006/main" count="493" uniqueCount="238">
  <si>
    <t>ANTOLOS</t>
  </si>
  <si>
    <t>Manager, Wennsoft Business Analyst</t>
  </si>
  <si>
    <t>ASAH</t>
  </si>
  <si>
    <t>Hippolyte</t>
  </si>
  <si>
    <t>Bilingual Desktop Support Analyst</t>
  </si>
  <si>
    <t>BOUDREAULT</t>
  </si>
  <si>
    <t>MICHEL</t>
  </si>
  <si>
    <t>Sr. Manager, Human Resources</t>
  </si>
  <si>
    <t>Brownell</t>
  </si>
  <si>
    <t>Kirk</t>
  </si>
  <si>
    <t>Great Plains/Cogsdale Application Architect</t>
  </si>
  <si>
    <t>BUDDELL</t>
  </si>
  <si>
    <t>PETER</t>
  </si>
  <si>
    <t>Sr. Law Clerk</t>
  </si>
  <si>
    <t>CARLETON</t>
  </si>
  <si>
    <t>David</t>
  </si>
  <si>
    <t>Director, IT</t>
  </si>
  <si>
    <t xml:space="preserve">CHIEN </t>
  </si>
  <si>
    <t xml:space="preserve">Jerry </t>
  </si>
  <si>
    <t xml:space="preserve">VP, Enterprise Risk Management </t>
  </si>
  <si>
    <t>COLEMAN</t>
  </si>
  <si>
    <t>Shannon</t>
  </si>
  <si>
    <t>Director, Legal Regulatory Strategy</t>
  </si>
  <si>
    <t>CRAIG</t>
  </si>
  <si>
    <t>Graham</t>
  </si>
  <si>
    <t xml:space="preserve">Director, Human Resources </t>
  </si>
  <si>
    <t>Datchko</t>
  </si>
  <si>
    <t>Dainna</t>
  </si>
  <si>
    <t>Director, Training and Development</t>
  </si>
  <si>
    <t>Desai</t>
  </si>
  <si>
    <t>Arundhathi</t>
  </si>
  <si>
    <t>Summer Student- Legal</t>
  </si>
  <si>
    <t>DeSouza</t>
  </si>
  <si>
    <t>Lisa</t>
  </si>
  <si>
    <t>Quality Assurance Analyst</t>
  </si>
  <si>
    <t>Dhaliwal</t>
  </si>
  <si>
    <t>Jaspaul</t>
  </si>
  <si>
    <t>Sr. Payroll Specialist</t>
  </si>
  <si>
    <t>DIXON</t>
  </si>
  <si>
    <t>Adris</t>
  </si>
  <si>
    <t>Payroll/Benefits Administrator</t>
  </si>
  <si>
    <t>Duhan</t>
  </si>
  <si>
    <t>Donna</t>
  </si>
  <si>
    <t xml:space="preserve">Payroll Administrator </t>
  </si>
  <si>
    <t>EDGAR</t>
  </si>
  <si>
    <t>Victoria</t>
  </si>
  <si>
    <t>FRANCIS</t>
  </si>
  <si>
    <t>ANNE</t>
  </si>
  <si>
    <t>Executive Assistant &amp; Law Clerk</t>
  </si>
  <si>
    <t>FUENTES</t>
  </si>
  <si>
    <t>Tisha</t>
  </si>
  <si>
    <t>Manager, HR</t>
  </si>
  <si>
    <t>GOHM</t>
  </si>
  <si>
    <t>Riley</t>
  </si>
  <si>
    <t>Sr. HR Generalist</t>
  </si>
  <si>
    <t>GRAVES</t>
  </si>
  <si>
    <t>Cassandra</t>
  </si>
  <si>
    <t>Recruiter</t>
  </si>
  <si>
    <t>Horri</t>
  </si>
  <si>
    <t>Saeid</t>
  </si>
  <si>
    <t>Sr. SCADA Analyst</t>
  </si>
  <si>
    <t>HUGHES</t>
  </si>
  <si>
    <t>Calum</t>
  </si>
  <si>
    <t>Cisco Network Analyst</t>
  </si>
  <si>
    <t>HUSAIN</t>
  </si>
  <si>
    <t>Saira</t>
  </si>
  <si>
    <t>Communications Specialist</t>
  </si>
  <si>
    <t>Jeffray</t>
  </si>
  <si>
    <t xml:space="preserve">Risk Analyst &amp; Insurance Manager </t>
  </si>
  <si>
    <t>JUDGE</t>
  </si>
  <si>
    <t>Beverly</t>
  </si>
  <si>
    <t>Environmental Health &amp; Safety Program Manager</t>
  </si>
  <si>
    <t>Kat</t>
  </si>
  <si>
    <t>Richard</t>
  </si>
  <si>
    <t>Manager, Financial Reporting Systems</t>
  </si>
  <si>
    <t>KATTIS</t>
  </si>
  <si>
    <t>MADONNA</t>
  </si>
  <si>
    <t>Librarian</t>
  </si>
  <si>
    <t>LIGETI</t>
  </si>
  <si>
    <t>EMILIA</t>
  </si>
  <si>
    <t>Manager, Financial Reporting and Internal Control</t>
  </si>
  <si>
    <t>MACEDO</t>
  </si>
  <si>
    <t>Matthew</t>
  </si>
  <si>
    <t>Systems Administrator</t>
  </si>
  <si>
    <t>MCCRODAN</t>
  </si>
  <si>
    <t>Stephen</t>
  </si>
  <si>
    <t xml:space="preserve">Purchasing Manager </t>
  </si>
  <si>
    <t>MERCIER</t>
  </si>
  <si>
    <t>Gaetan</t>
  </si>
  <si>
    <t>Sr. Manager, Env., Health, Safety &amp; Security</t>
  </si>
  <si>
    <t xml:space="preserve">MOONIS </t>
  </si>
  <si>
    <t xml:space="preserve">Abbas </t>
  </si>
  <si>
    <t xml:space="preserve">IT Systems Management Supervisor </t>
  </si>
  <si>
    <t>MOTTERSHEAD</t>
  </si>
  <si>
    <t>Brian</t>
  </si>
  <si>
    <t>Network &amp; Server Analyst</t>
  </si>
  <si>
    <t>MUTHUVEREN</t>
  </si>
  <si>
    <t>Leon</t>
  </si>
  <si>
    <t>Database Administrator</t>
  </si>
  <si>
    <t>NEUFVILLE</t>
  </si>
  <si>
    <t>Garfield</t>
  </si>
  <si>
    <t>Manager, Quality Assurance</t>
  </si>
  <si>
    <t>Okubazgi</t>
  </si>
  <si>
    <t>Estifanos</t>
  </si>
  <si>
    <t>GIS Application Analyst</t>
  </si>
  <si>
    <t>ORMSBY</t>
  </si>
  <si>
    <t>Manager, Information Systems</t>
  </si>
  <si>
    <t>PARMAR</t>
  </si>
  <si>
    <t>Jitesh</t>
  </si>
  <si>
    <t>PASIEKA</t>
  </si>
  <si>
    <t>President</t>
  </si>
  <si>
    <t>Patrick</t>
  </si>
  <si>
    <t>Elizabeth</t>
  </si>
  <si>
    <t>Receptionist</t>
  </si>
  <si>
    <t>POIRIER</t>
  </si>
  <si>
    <t>FRANCE</t>
  </si>
  <si>
    <t>HR Generalist</t>
  </si>
  <si>
    <t>POTVIN</t>
  </si>
  <si>
    <t>Francois</t>
  </si>
  <si>
    <t xml:space="preserve">PREMJI </t>
  </si>
  <si>
    <t xml:space="preserve">Jamil </t>
  </si>
  <si>
    <t>Premock</t>
  </si>
  <si>
    <t>Stephanie</t>
  </si>
  <si>
    <t>RAO</t>
  </si>
  <si>
    <t>MANASA</t>
  </si>
  <si>
    <t>Sr. Analyst, Internal Control</t>
  </si>
  <si>
    <t xml:space="preserve">SALO </t>
  </si>
  <si>
    <t xml:space="preserve">Maggie </t>
  </si>
  <si>
    <t xml:space="preserve">Director, HR Systems </t>
  </si>
  <si>
    <t>SCOTT</t>
  </si>
  <si>
    <t>Jeanette</t>
  </si>
  <si>
    <t>SEMNANIAN</t>
  </si>
  <si>
    <t>Rayhaneh</t>
  </si>
  <si>
    <t>HRIS Specialist</t>
  </si>
  <si>
    <t>SERRE</t>
  </si>
  <si>
    <t>CLAUDETTE</t>
  </si>
  <si>
    <t>Shah</t>
  </si>
  <si>
    <t>Dhaval</t>
  </si>
  <si>
    <t>SQL/Crystal Reports Developer</t>
  </si>
  <si>
    <t xml:space="preserve">SINGH </t>
  </si>
  <si>
    <t xml:space="preserve">Ramanpreet </t>
  </si>
  <si>
    <t>Jimmy</t>
  </si>
  <si>
    <t>Project Coordinator - IT</t>
  </si>
  <si>
    <t>SMITH</t>
  </si>
  <si>
    <t>Kim</t>
  </si>
  <si>
    <t>Manager, Payroll &amp; Benefits</t>
  </si>
  <si>
    <t>SUH-LEE</t>
  </si>
  <si>
    <t>Candace</t>
  </si>
  <si>
    <t>IT Security Manager</t>
  </si>
  <si>
    <t>TEJADA</t>
  </si>
  <si>
    <t>Luan</t>
  </si>
  <si>
    <t>Desktop Support Specialist</t>
  </si>
  <si>
    <t>TIPPING</t>
  </si>
  <si>
    <t>CECILIA</t>
  </si>
  <si>
    <t>TUNG</t>
  </si>
  <si>
    <t>Anthea</t>
  </si>
  <si>
    <t>GIS Technology Analyst</t>
  </si>
  <si>
    <t>TURLINSKI</t>
  </si>
  <si>
    <t>KATHY</t>
  </si>
  <si>
    <t>Bldg Svcs Administrator</t>
  </si>
  <si>
    <t>VAN STAVEREN</t>
  </si>
  <si>
    <t>CHANTAL</t>
  </si>
  <si>
    <t>Director, Internal Controls</t>
  </si>
  <si>
    <t>Varghese</t>
  </si>
  <si>
    <t>Biju</t>
  </si>
  <si>
    <t>Waldman</t>
  </si>
  <si>
    <t>Danielle</t>
  </si>
  <si>
    <t>Sr. Corporate Counsel</t>
  </si>
  <si>
    <t>WAKEFIELD-ROWE</t>
  </si>
  <si>
    <t>Denise</t>
  </si>
  <si>
    <t>Law Clerk</t>
  </si>
  <si>
    <t>WORGAN</t>
  </si>
  <si>
    <t>Kyle</t>
  </si>
  <si>
    <t>ZAWAWI</t>
  </si>
  <si>
    <t>Sam</t>
  </si>
  <si>
    <t>Last Name</t>
  </si>
  <si>
    <t>First Name</t>
  </si>
  <si>
    <t xml:space="preserve">Santosh </t>
  </si>
  <si>
    <t>LABS</t>
  </si>
  <si>
    <t>X</t>
  </si>
  <si>
    <t>Job Title</t>
  </si>
  <si>
    <t>Status</t>
  </si>
  <si>
    <t>F/T</t>
  </si>
  <si>
    <t xml:space="preserve"> F/T</t>
  </si>
  <si>
    <t>Temp</t>
  </si>
  <si>
    <t>P/T</t>
  </si>
  <si>
    <t xml:space="preserve">Temp </t>
  </si>
  <si>
    <t xml:space="preserve">Singh </t>
  </si>
  <si>
    <t>Exchange Application Analyst</t>
  </si>
  <si>
    <t>Steve</t>
  </si>
  <si>
    <t>IT</t>
  </si>
  <si>
    <t>LEGAL</t>
  </si>
  <si>
    <t>REGULATORY</t>
  </si>
  <si>
    <t>HR</t>
  </si>
  <si>
    <t>H&amp;S</t>
  </si>
  <si>
    <t>INTERNAL CONTROLS</t>
  </si>
  <si>
    <t>ADMIN</t>
  </si>
  <si>
    <t>EXECUTIVE</t>
  </si>
  <si>
    <t>PROCUREMENT</t>
  </si>
  <si>
    <t>RISK MANAGEMENT</t>
  </si>
  <si>
    <t>FINANCE</t>
  </si>
  <si>
    <t>Department</t>
  </si>
  <si>
    <t>CEO, APUC</t>
  </si>
  <si>
    <t>APUC</t>
  </si>
  <si>
    <t>VP, Enterprise Risk Management</t>
  </si>
  <si>
    <t>CFO</t>
  </si>
  <si>
    <t>Chief Legal Counsel</t>
  </si>
  <si>
    <t>President, LU</t>
  </si>
  <si>
    <t>VP, Finance &amp; Admin</t>
  </si>
  <si>
    <t>LU</t>
  </si>
  <si>
    <t>Director, Regulatory Strategy</t>
  </si>
  <si>
    <t>Sr. Manager, EHSS</t>
  </si>
  <si>
    <t>Controller</t>
  </si>
  <si>
    <t>Manager, Accounting</t>
  </si>
  <si>
    <t>Accountant</t>
  </si>
  <si>
    <t>Manager, Financial Buisness Analyst</t>
  </si>
  <si>
    <t>GP Analyst</t>
  </si>
  <si>
    <t>Director, Finanace</t>
  </si>
  <si>
    <t>FA Accountant</t>
  </si>
  <si>
    <t>Manager, Financial Planning &amp; Analysis</t>
  </si>
  <si>
    <t>Sr. Financial Analyst</t>
  </si>
  <si>
    <t>Business Process Advisor</t>
  </si>
  <si>
    <t>Financial Analyst, Regulatory</t>
  </si>
  <si>
    <t>EHSS Program Manager</t>
  </si>
  <si>
    <t>Sr. Analyst, Internal controls</t>
  </si>
  <si>
    <t>Manager, Financial Reporting &amp; Int Cont.</t>
  </si>
  <si>
    <t>Director, Investor Relations</t>
  </si>
  <si>
    <t>Risk Analyst &amp; Insurance Manager</t>
  </si>
  <si>
    <t>Purchasing Manager</t>
  </si>
  <si>
    <t>Director</t>
  </si>
  <si>
    <t>Senior Manager</t>
  </si>
  <si>
    <t>Tax Assistant</t>
  </si>
  <si>
    <t>Percentage</t>
  </si>
  <si>
    <t>Average percentage</t>
  </si>
  <si>
    <t>Total</t>
  </si>
  <si>
    <t>Manager, Treasury</t>
  </si>
  <si>
    <t>Director, Treasury</t>
  </si>
  <si>
    <t>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</si>
</sst>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sz val="11"/>
      <name val="Calibri"/>
      <family val="2"/>
    </font>
    <font>
      <b/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33" borderId="10" xfId="0" applyFill="1" applyBorder="1"/>
    <xf numFmtId="0" fontId="19" fillId="0" borderId="10" xfId="0" applyFont="1" applyBorder="1"/>
    <xf numFmtId="0" fontId="20" fillId="33" borderId="10" xfId="0" applyNumberFormat="1" applyFont="1" applyFill="1" applyBorder="1" applyAlignment="1" applyProtection="1">
      <alignment horizontal="center"/>
    </xf>
    <xf numFmtId="0" fontId="19" fillId="33" borderId="10" xfId="0" applyFont="1" applyFill="1" applyBorder="1"/>
    <xf numFmtId="0" fontId="0" fillId="0" borderId="10" xfId="0" applyBorder="1"/>
    <xf numFmtId="0" fontId="19" fillId="0" borderId="10" xfId="0" applyFont="1" applyFill="1" applyBorder="1"/>
    <xf numFmtId="0" fontId="0" fillId="0" borderId="10" xfId="0" applyFont="1" applyFill="1" applyBorder="1"/>
    <xf numFmtId="0" fontId="0" fillId="0" borderId="10" xfId="0" applyFill="1" applyBorder="1"/>
    <xf numFmtId="0" fontId="21" fillId="0" borderId="0" xfId="0" applyFont="1"/>
    <xf numFmtId="0" fontId="0" fillId="0" borderId="12" xfId="0" applyFill="1" applyBorder="1"/>
    <xf numFmtId="0" fontId="0" fillId="0" borderId="11" xfId="0" applyBorder="1"/>
    <xf numFmtId="0" fontId="0" fillId="0" borderId="10" xfId="0" applyBorder="1" applyAlignment="1">
      <alignment horizontal="left"/>
    </xf>
    <xf numFmtId="0" fontId="19" fillId="0" borderId="10" xfId="0" applyFont="1" applyBorder="1" applyAlignment="1">
      <alignment horizontal="left"/>
    </xf>
    <xf numFmtId="0" fontId="0" fillId="0" borderId="0" xfId="0" applyBorder="1"/>
    <xf numFmtId="0" fontId="19" fillId="0" borderId="0" xfId="0" applyFont="1" applyBorder="1"/>
    <xf numFmtId="0" fontId="0" fillId="0" borderId="0" xfId="0" applyAlignment="1">
      <alignment horizontal="center"/>
    </xf>
    <xf numFmtId="0" fontId="19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43" applyFont="1" applyAlignment="1">
      <alignment horizontal="center"/>
    </xf>
    <xf numFmtId="9" fontId="0" fillId="0" borderId="0" xfId="43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9" fontId="0" fillId="0" borderId="0" xfId="43" applyFont="1" applyFill="1" applyBorder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9" fontId="14" fillId="0" borderId="0" xfId="0" applyNumberFormat="1" applyFont="1" applyFill="1" applyAlignment="1">
      <alignment horizontal="center"/>
    </xf>
    <xf numFmtId="9" fontId="0" fillId="0" borderId="0" xfId="0" applyNumberFormat="1"/>
    <xf numFmtId="9" fontId="0" fillId="0" borderId="0" xfId="43" applyFont="1"/>
    <xf numFmtId="0" fontId="23" fillId="33" borderId="10" xfId="0" applyNumberFormat="1" applyFont="1" applyFill="1" applyBorder="1" applyAlignment="1" applyProtection="1">
      <alignment horizontal="center"/>
    </xf>
    <xf numFmtId="9" fontId="16" fillId="34" borderId="13" xfId="43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52"/>
  <sheetViews>
    <sheetView tabSelected="1" zoomScaleNormal="100" workbookViewId="0">
      <selection activeCell="H17" sqref="H17"/>
    </sheetView>
  </sheetViews>
  <sheetFormatPr defaultRowHeight="15" x14ac:dyDescent="0.25"/>
  <cols>
    <col min="1" max="1" width="40.85546875" customWidth="1"/>
    <col min="2" max="2" width="8.42578125" customWidth="1"/>
    <col min="3" max="4" width="9.28515625" customWidth="1"/>
    <col min="5" max="5" width="11.42578125" style="16" bestFit="1" customWidth="1"/>
  </cols>
  <sheetData>
    <row r="2" spans="1:5" x14ac:dyDescent="0.25">
      <c r="A2" s="41" t="s">
        <v>180</v>
      </c>
      <c r="B2" s="41" t="s">
        <v>203</v>
      </c>
      <c r="C2" s="41" t="s">
        <v>178</v>
      </c>
      <c r="D2" s="41" t="s">
        <v>209</v>
      </c>
      <c r="E2" s="41" t="s">
        <v>232</v>
      </c>
    </row>
    <row r="3" spans="1:5" x14ac:dyDescent="0.25">
      <c r="A3" s="14" t="s">
        <v>202</v>
      </c>
      <c r="B3" s="27" t="s">
        <v>179</v>
      </c>
      <c r="C3" s="26"/>
      <c r="D3" s="26"/>
      <c r="E3" s="35">
        <v>0.3</v>
      </c>
    </row>
    <row r="4" spans="1:5" x14ac:dyDescent="0.25">
      <c r="A4" s="33" t="s">
        <v>205</v>
      </c>
      <c r="B4" s="34" t="s">
        <v>179</v>
      </c>
      <c r="C4" s="34"/>
      <c r="D4" s="34"/>
      <c r="E4" s="32">
        <v>0.33</v>
      </c>
    </row>
    <row r="5" spans="1:5" x14ac:dyDescent="0.25">
      <c r="A5" t="s">
        <v>207</v>
      </c>
      <c r="B5" s="16" t="s">
        <v>179</v>
      </c>
      <c r="C5" s="16"/>
      <c r="D5" s="16"/>
      <c r="E5" s="32">
        <v>0.3</v>
      </c>
    </row>
    <row r="6" spans="1:5" x14ac:dyDescent="0.25">
      <c r="A6" t="s">
        <v>235</v>
      </c>
      <c r="B6" s="16" t="s">
        <v>179</v>
      </c>
      <c r="C6" s="16"/>
      <c r="D6" s="16"/>
      <c r="E6" s="32">
        <v>0.25</v>
      </c>
    </row>
    <row r="7" spans="1:5" x14ac:dyDescent="0.25">
      <c r="A7" t="s">
        <v>236</v>
      </c>
      <c r="B7" s="16" t="s">
        <v>179</v>
      </c>
      <c r="C7" s="16"/>
      <c r="D7" s="16"/>
      <c r="E7" s="32">
        <v>0.25</v>
      </c>
    </row>
    <row r="8" spans="1:5" x14ac:dyDescent="0.25">
      <c r="A8" t="s">
        <v>237</v>
      </c>
      <c r="B8" s="16" t="s">
        <v>179</v>
      </c>
      <c r="C8" s="16"/>
      <c r="D8" s="16"/>
      <c r="E8" s="32">
        <v>0.1</v>
      </c>
    </row>
    <row r="9" spans="1:5" x14ac:dyDescent="0.25">
      <c r="A9" s="33" t="s">
        <v>204</v>
      </c>
      <c r="B9" s="34"/>
      <c r="C9" s="34" t="s">
        <v>179</v>
      </c>
      <c r="D9" s="34"/>
      <c r="E9" s="32">
        <v>0.2</v>
      </c>
    </row>
    <row r="10" spans="1:5" x14ac:dyDescent="0.25">
      <c r="A10" s="33" t="s">
        <v>227</v>
      </c>
      <c r="B10" s="34"/>
      <c r="C10" s="34" t="s">
        <v>179</v>
      </c>
      <c r="D10" s="34"/>
      <c r="E10" s="32">
        <v>0.25</v>
      </c>
    </row>
    <row r="11" spans="1:5" x14ac:dyDescent="0.25">
      <c r="A11" t="s">
        <v>208</v>
      </c>
      <c r="C11" s="16"/>
      <c r="D11" s="16" t="s">
        <v>179</v>
      </c>
      <c r="E11" s="32">
        <v>0.3</v>
      </c>
    </row>
    <row r="12" spans="1:5" x14ac:dyDescent="0.25">
      <c r="A12" t="s">
        <v>217</v>
      </c>
      <c r="C12" s="16"/>
      <c r="D12" s="16" t="s">
        <v>179</v>
      </c>
      <c r="E12" s="32">
        <v>0.21</v>
      </c>
    </row>
    <row r="13" spans="1:5" x14ac:dyDescent="0.25">
      <c r="A13" t="s">
        <v>212</v>
      </c>
      <c r="C13" s="16"/>
      <c r="D13" s="16" t="s">
        <v>179</v>
      </c>
      <c r="E13" s="31">
        <v>0.25</v>
      </c>
    </row>
    <row r="14" spans="1:5" x14ac:dyDescent="0.25">
      <c r="A14" t="s">
        <v>213</v>
      </c>
      <c r="C14" s="16"/>
      <c r="D14" s="16" t="s">
        <v>179</v>
      </c>
      <c r="E14" s="31">
        <v>0.3</v>
      </c>
    </row>
    <row r="15" spans="1:5" x14ac:dyDescent="0.25">
      <c r="A15" t="s">
        <v>214</v>
      </c>
      <c r="C15" s="16"/>
      <c r="D15" s="16" t="s">
        <v>179</v>
      </c>
      <c r="E15" s="31">
        <v>0.3</v>
      </c>
    </row>
    <row r="16" spans="1:5" x14ac:dyDescent="0.25">
      <c r="A16" t="s">
        <v>215</v>
      </c>
      <c r="C16" s="16"/>
      <c r="D16" s="16" t="s">
        <v>179</v>
      </c>
      <c r="E16" s="31">
        <v>0.3</v>
      </c>
    </row>
    <row r="17" spans="1:5" x14ac:dyDescent="0.25">
      <c r="A17" t="s">
        <v>216</v>
      </c>
      <c r="C17" s="16"/>
      <c r="D17" s="16" t="s">
        <v>179</v>
      </c>
      <c r="E17" s="31">
        <v>0.3</v>
      </c>
    </row>
    <row r="18" spans="1:5" x14ac:dyDescent="0.25">
      <c r="A18" t="s">
        <v>216</v>
      </c>
      <c r="B18" s="16" t="s">
        <v>179</v>
      </c>
      <c r="C18" s="16"/>
      <c r="D18" s="16"/>
      <c r="E18" s="31">
        <v>0.3</v>
      </c>
    </row>
    <row r="19" spans="1:5" x14ac:dyDescent="0.25">
      <c r="A19" t="s">
        <v>218</v>
      </c>
      <c r="C19" s="16"/>
      <c r="D19" s="16" t="s">
        <v>179</v>
      </c>
      <c r="E19" s="31">
        <v>0.9</v>
      </c>
    </row>
    <row r="20" spans="1:5" x14ac:dyDescent="0.25">
      <c r="A20" t="s">
        <v>219</v>
      </c>
      <c r="C20" s="16"/>
      <c r="D20" s="16" t="s">
        <v>179</v>
      </c>
      <c r="E20" s="31">
        <v>0.25</v>
      </c>
    </row>
    <row r="21" spans="1:5" x14ac:dyDescent="0.25">
      <c r="A21" t="s">
        <v>220</v>
      </c>
      <c r="C21" s="16"/>
      <c r="D21" s="16" t="s">
        <v>179</v>
      </c>
      <c r="E21" s="31">
        <v>0.25</v>
      </c>
    </row>
    <row r="22" spans="1:5" x14ac:dyDescent="0.25">
      <c r="A22" s="15" t="s">
        <v>1</v>
      </c>
      <c r="B22" s="25"/>
      <c r="C22" s="26"/>
      <c r="D22" s="26" t="s">
        <v>179</v>
      </c>
      <c r="E22" s="35">
        <v>0.3</v>
      </c>
    </row>
    <row r="23" spans="1:5" x14ac:dyDescent="0.25">
      <c r="A23" t="s">
        <v>228</v>
      </c>
      <c r="C23" s="16" t="s">
        <v>179</v>
      </c>
      <c r="E23" s="31">
        <v>0.3</v>
      </c>
    </row>
    <row r="24" spans="1:5" x14ac:dyDescent="0.25">
      <c r="A24" t="s">
        <v>162</v>
      </c>
      <c r="C24" s="16" t="s">
        <v>179</v>
      </c>
      <c r="D24" s="16"/>
      <c r="E24" s="31">
        <v>0.05</v>
      </c>
    </row>
    <row r="25" spans="1:5" x14ac:dyDescent="0.25">
      <c r="A25" t="s">
        <v>225</v>
      </c>
      <c r="C25" s="16" t="s">
        <v>179</v>
      </c>
      <c r="D25" s="16"/>
      <c r="E25" s="31">
        <v>0.06</v>
      </c>
    </row>
    <row r="26" spans="1:5" x14ac:dyDescent="0.25">
      <c r="A26" t="s">
        <v>224</v>
      </c>
      <c r="C26" s="16" t="s">
        <v>179</v>
      </c>
      <c r="D26" s="16"/>
      <c r="E26" s="31">
        <v>0.06</v>
      </c>
    </row>
    <row r="27" spans="1:5" x14ac:dyDescent="0.25">
      <c r="A27" t="s">
        <v>225</v>
      </c>
      <c r="C27" s="16" t="s">
        <v>179</v>
      </c>
      <c r="D27" s="16"/>
      <c r="E27" s="31">
        <v>0</v>
      </c>
    </row>
    <row r="28" spans="1:5" x14ac:dyDescent="0.25">
      <c r="A28" t="s">
        <v>113</v>
      </c>
      <c r="C28" s="16" t="s">
        <v>179</v>
      </c>
      <c r="D28" s="16"/>
      <c r="E28" s="31">
        <v>0</v>
      </c>
    </row>
    <row r="29" spans="1:5" x14ac:dyDescent="0.25">
      <c r="A29" t="s">
        <v>113</v>
      </c>
      <c r="C29" s="16" t="s">
        <v>179</v>
      </c>
      <c r="D29" s="16"/>
      <c r="E29" s="31">
        <v>0</v>
      </c>
    </row>
    <row r="30" spans="1:5" x14ac:dyDescent="0.25">
      <c r="A30" t="s">
        <v>159</v>
      </c>
      <c r="C30" s="16" t="s">
        <v>179</v>
      </c>
      <c r="D30" s="16"/>
      <c r="E30" s="31">
        <v>0.2</v>
      </c>
    </row>
    <row r="31" spans="1:5" x14ac:dyDescent="0.25">
      <c r="A31" t="s">
        <v>214</v>
      </c>
      <c r="B31" s="16" t="s">
        <v>179</v>
      </c>
      <c r="E31" s="32">
        <v>0.03</v>
      </c>
    </row>
    <row r="32" spans="1:5" x14ac:dyDescent="0.25">
      <c r="A32" s="33" t="s">
        <v>229</v>
      </c>
      <c r="B32" s="34" t="s">
        <v>179</v>
      </c>
      <c r="C32" s="34"/>
      <c r="D32" s="34"/>
      <c r="E32" s="32">
        <v>0.05</v>
      </c>
    </row>
    <row r="33" spans="1:5" x14ac:dyDescent="0.25">
      <c r="A33" s="33" t="s">
        <v>212</v>
      </c>
      <c r="B33" s="34" t="s">
        <v>179</v>
      </c>
      <c r="C33" s="34"/>
      <c r="D33" s="34"/>
      <c r="E33" s="32">
        <v>0.05</v>
      </c>
    </row>
    <row r="34" spans="1:5" x14ac:dyDescent="0.25">
      <c r="A34" t="s">
        <v>230</v>
      </c>
      <c r="B34" s="16" t="s">
        <v>179</v>
      </c>
      <c r="C34" s="16"/>
      <c r="D34" s="16"/>
      <c r="E34" s="31">
        <v>0.05</v>
      </c>
    </row>
    <row r="35" spans="1:5" x14ac:dyDescent="0.25">
      <c r="A35" t="s">
        <v>231</v>
      </c>
      <c r="B35" s="16" t="s">
        <v>179</v>
      </c>
      <c r="C35" s="16"/>
      <c r="D35" s="16"/>
      <c r="E35" s="32">
        <v>0.05</v>
      </c>
    </row>
    <row r="36" spans="1:5" ht="15.75" thickBot="1" x14ac:dyDescent="0.3">
      <c r="A36" t="s">
        <v>234</v>
      </c>
      <c r="B36" s="39">
        <f>+E31+E32+E33+E34+E35+E18+E8+E7+E6+E5+E4+E3</f>
        <v>2.06</v>
      </c>
      <c r="C36" s="30">
        <f>+E23+E24+E25+E26+E27+E28+E29+E30+E9+E10</f>
        <v>1.1199999999999999</v>
      </c>
      <c r="D36" s="30">
        <f>SUM(E19:E22)+SUM(E11:E17)</f>
        <v>3.66</v>
      </c>
      <c r="E36" s="31">
        <f>SUM(E3:E35)</f>
        <v>6.8399999999999981</v>
      </c>
    </row>
    <row r="37" spans="1:5" ht="15.75" thickBot="1" x14ac:dyDescent="0.3">
      <c r="A37" t="s">
        <v>233</v>
      </c>
      <c r="B37" s="40">
        <f>+B36/12</f>
        <v>0.17166666666666666</v>
      </c>
      <c r="C37" s="31">
        <f>+C36/10</f>
        <v>0.11199999999999999</v>
      </c>
      <c r="D37" s="31">
        <f>+D36/11</f>
        <v>0.33272727272727276</v>
      </c>
      <c r="E37" s="42">
        <f>+E36/33</f>
        <v>0.20727272727272722</v>
      </c>
    </row>
    <row r="38" spans="1:5" x14ac:dyDescent="0.25">
      <c r="C38" s="16"/>
      <c r="D38" s="16"/>
    </row>
    <row r="39" spans="1:5" x14ac:dyDescent="0.25">
      <c r="C39" s="16"/>
      <c r="D39" s="16"/>
    </row>
    <row r="40" spans="1:5" x14ac:dyDescent="0.25">
      <c r="C40" s="16"/>
      <c r="D40" s="16"/>
    </row>
    <row r="41" spans="1:5" hidden="1" x14ac:dyDescent="0.25">
      <c r="A41" s="36" t="s">
        <v>210</v>
      </c>
      <c r="C41" s="16"/>
      <c r="D41" s="37" t="s">
        <v>179</v>
      </c>
      <c r="E41" s="37"/>
    </row>
    <row r="42" spans="1:5" hidden="1" x14ac:dyDescent="0.25">
      <c r="A42" s="36" t="s">
        <v>221</v>
      </c>
      <c r="C42" s="16"/>
      <c r="D42" s="37" t="s">
        <v>179</v>
      </c>
      <c r="E42" s="37"/>
    </row>
    <row r="43" spans="1:5" hidden="1" x14ac:dyDescent="0.25">
      <c r="A43" s="36" t="s">
        <v>222</v>
      </c>
      <c r="C43" s="16"/>
      <c r="D43" s="37" t="s">
        <v>179</v>
      </c>
      <c r="E43" s="38"/>
    </row>
    <row r="44" spans="1:5" s="28" customFormat="1" hidden="1" x14ac:dyDescent="0.25">
      <c r="A44" s="36" t="s">
        <v>206</v>
      </c>
      <c r="B44" s="29" t="s">
        <v>179</v>
      </c>
      <c r="C44" s="29"/>
      <c r="D44" s="29"/>
      <c r="E44" s="29"/>
    </row>
    <row r="45" spans="1:5" s="28" customFormat="1" hidden="1" x14ac:dyDescent="0.25">
      <c r="A45" s="36" t="s">
        <v>167</v>
      </c>
      <c r="B45" s="29" t="s">
        <v>179</v>
      </c>
      <c r="C45" s="29"/>
      <c r="D45" s="29"/>
      <c r="E45" s="29"/>
    </row>
    <row r="46" spans="1:5" s="28" customFormat="1" hidden="1" x14ac:dyDescent="0.25">
      <c r="A46" s="28" t="s">
        <v>170</v>
      </c>
      <c r="B46" s="29"/>
      <c r="C46" s="29" t="s">
        <v>179</v>
      </c>
      <c r="D46" s="29"/>
      <c r="E46" s="29"/>
    </row>
    <row r="47" spans="1:5" s="28" customFormat="1" hidden="1" x14ac:dyDescent="0.25">
      <c r="A47" s="28" t="s">
        <v>13</v>
      </c>
      <c r="B47" s="29"/>
      <c r="C47" s="29" t="s">
        <v>179</v>
      </c>
      <c r="D47" s="29"/>
      <c r="E47" s="29"/>
    </row>
    <row r="48" spans="1:5" s="28" customFormat="1" hidden="1" x14ac:dyDescent="0.25">
      <c r="A48" s="28" t="s">
        <v>211</v>
      </c>
      <c r="C48" s="29" t="s">
        <v>179</v>
      </c>
      <c r="D48" s="29"/>
      <c r="E48" s="29"/>
    </row>
    <row r="49" spans="1:5" s="28" customFormat="1" hidden="1" x14ac:dyDescent="0.25">
      <c r="A49" s="28" t="s">
        <v>223</v>
      </c>
      <c r="C49" s="29" t="s">
        <v>179</v>
      </c>
      <c r="D49" s="29"/>
      <c r="E49" s="29"/>
    </row>
    <row r="50" spans="1:5" s="28" customFormat="1" hidden="1" x14ac:dyDescent="0.25">
      <c r="A50" s="28" t="s">
        <v>22</v>
      </c>
      <c r="C50" s="29" t="s">
        <v>179</v>
      </c>
      <c r="D50" s="29"/>
      <c r="E50" s="29"/>
    </row>
    <row r="51" spans="1:5" s="28" customFormat="1" hidden="1" x14ac:dyDescent="0.25">
      <c r="A51" s="28" t="s">
        <v>226</v>
      </c>
      <c r="B51" s="29" t="s">
        <v>179</v>
      </c>
      <c r="C51" s="29"/>
      <c r="D51" s="29"/>
      <c r="E51" s="29"/>
    </row>
    <row r="52" spans="1:5" s="28" customFormat="1" hidden="1" x14ac:dyDescent="0.25">
      <c r="A52" s="28" t="s">
        <v>66</v>
      </c>
      <c r="B52" s="29" t="s">
        <v>179</v>
      </c>
      <c r="C52" s="29"/>
      <c r="D52" s="29"/>
      <c r="E52" s="29"/>
    </row>
  </sheetData>
  <printOptions horizontalCentered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7"/>
  <sheetViews>
    <sheetView zoomScaleNormal="100" workbookViewId="0">
      <selection activeCell="C61" sqref="C61"/>
    </sheetView>
  </sheetViews>
  <sheetFormatPr defaultRowHeight="15" x14ac:dyDescent="0.25"/>
  <cols>
    <col min="1" max="1" width="18.140625" customWidth="1"/>
    <col min="2" max="2" width="19" customWidth="1"/>
    <col min="3" max="3" width="49.140625" customWidth="1"/>
    <col min="4" max="4" width="17" style="16" customWidth="1"/>
    <col min="5" max="5" width="17.42578125" style="16" customWidth="1"/>
    <col min="6" max="6" width="22" style="16" customWidth="1"/>
  </cols>
  <sheetData>
    <row r="2" spans="1:6" x14ac:dyDescent="0.25">
      <c r="A2" s="3" t="s">
        <v>175</v>
      </c>
      <c r="B2" s="3" t="s">
        <v>176</v>
      </c>
      <c r="C2" s="3" t="s">
        <v>180</v>
      </c>
      <c r="D2" s="3" t="s">
        <v>181</v>
      </c>
      <c r="E2" s="3" t="s">
        <v>178</v>
      </c>
      <c r="F2" s="22" t="s">
        <v>201</v>
      </c>
    </row>
    <row r="3" spans="1:6" x14ac:dyDescent="0.25">
      <c r="A3" s="4" t="s">
        <v>0</v>
      </c>
      <c r="B3" s="5" t="s">
        <v>189</v>
      </c>
      <c r="C3" s="2" t="s">
        <v>1</v>
      </c>
      <c r="D3" s="17" t="s">
        <v>182</v>
      </c>
      <c r="E3" s="18" t="s">
        <v>179</v>
      </c>
      <c r="F3" s="18" t="s">
        <v>200</v>
      </c>
    </row>
    <row r="4" spans="1:6" x14ac:dyDescent="0.25">
      <c r="A4" s="4" t="s">
        <v>2</v>
      </c>
      <c r="B4" s="5" t="s">
        <v>3</v>
      </c>
      <c r="C4" s="2" t="s">
        <v>4</v>
      </c>
      <c r="D4" s="17" t="s">
        <v>186</v>
      </c>
      <c r="E4" s="18" t="s">
        <v>179</v>
      </c>
      <c r="F4" s="18" t="s">
        <v>190</v>
      </c>
    </row>
    <row r="5" spans="1:6" x14ac:dyDescent="0.25">
      <c r="A5" s="5" t="s">
        <v>5</v>
      </c>
      <c r="B5" s="5" t="s">
        <v>6</v>
      </c>
      <c r="C5" s="5" t="s">
        <v>7</v>
      </c>
      <c r="D5" s="17" t="s">
        <v>182</v>
      </c>
      <c r="E5" s="18" t="s">
        <v>179</v>
      </c>
      <c r="F5" s="18" t="s">
        <v>190</v>
      </c>
    </row>
    <row r="6" spans="1:6" x14ac:dyDescent="0.25">
      <c r="A6" s="4" t="s">
        <v>8</v>
      </c>
      <c r="B6" s="5" t="s">
        <v>9</v>
      </c>
      <c r="C6" s="5" t="s">
        <v>10</v>
      </c>
      <c r="D6" s="17" t="s">
        <v>182</v>
      </c>
      <c r="E6" s="18" t="s">
        <v>179</v>
      </c>
      <c r="F6" s="18" t="s">
        <v>190</v>
      </c>
    </row>
    <row r="7" spans="1:6" x14ac:dyDescent="0.25">
      <c r="A7" s="5" t="s">
        <v>11</v>
      </c>
      <c r="B7" s="5" t="s">
        <v>12</v>
      </c>
      <c r="C7" s="2" t="s">
        <v>13</v>
      </c>
      <c r="D7" s="17" t="s">
        <v>182</v>
      </c>
      <c r="E7" s="18" t="s">
        <v>179</v>
      </c>
      <c r="F7" s="18" t="s">
        <v>191</v>
      </c>
    </row>
    <row r="8" spans="1:6" x14ac:dyDescent="0.25">
      <c r="A8" s="4" t="s">
        <v>14</v>
      </c>
      <c r="B8" s="5" t="s">
        <v>15</v>
      </c>
      <c r="C8" s="5" t="s">
        <v>16</v>
      </c>
      <c r="D8" s="17" t="s">
        <v>182</v>
      </c>
      <c r="E8" s="18" t="s">
        <v>179</v>
      </c>
      <c r="F8" s="18" t="s">
        <v>190</v>
      </c>
    </row>
    <row r="9" spans="1:6" x14ac:dyDescent="0.25">
      <c r="A9" s="4" t="s">
        <v>17</v>
      </c>
      <c r="B9" s="2" t="s">
        <v>18</v>
      </c>
      <c r="C9" s="2" t="s">
        <v>19</v>
      </c>
      <c r="D9" s="17" t="s">
        <v>182</v>
      </c>
      <c r="E9" s="18" t="s">
        <v>179</v>
      </c>
      <c r="F9" s="18" t="s">
        <v>199</v>
      </c>
    </row>
    <row r="10" spans="1:6" x14ac:dyDescent="0.25">
      <c r="A10" s="4" t="s">
        <v>20</v>
      </c>
      <c r="B10" s="5" t="s">
        <v>21</v>
      </c>
      <c r="C10" s="5" t="s">
        <v>22</v>
      </c>
      <c r="D10" s="17" t="s">
        <v>182</v>
      </c>
      <c r="E10" s="18" t="s">
        <v>179</v>
      </c>
      <c r="F10" s="18" t="s">
        <v>192</v>
      </c>
    </row>
    <row r="11" spans="1:6" x14ac:dyDescent="0.25">
      <c r="A11" s="1" t="s">
        <v>23</v>
      </c>
      <c r="B11" s="2" t="s">
        <v>24</v>
      </c>
      <c r="C11" s="5" t="s">
        <v>25</v>
      </c>
      <c r="D11" s="17" t="s">
        <v>182</v>
      </c>
      <c r="E11" s="18" t="s">
        <v>179</v>
      </c>
      <c r="F11" s="18" t="s">
        <v>193</v>
      </c>
    </row>
    <row r="12" spans="1:6" x14ac:dyDescent="0.25">
      <c r="A12" s="4" t="s">
        <v>26</v>
      </c>
      <c r="B12" s="2" t="s">
        <v>27</v>
      </c>
      <c r="C12" s="2" t="s">
        <v>28</v>
      </c>
      <c r="D12" s="17" t="s">
        <v>182</v>
      </c>
      <c r="E12" s="18" t="s">
        <v>179</v>
      </c>
      <c r="F12" s="18" t="s">
        <v>193</v>
      </c>
    </row>
    <row r="13" spans="1:6" x14ac:dyDescent="0.25">
      <c r="A13" s="5" t="s">
        <v>29</v>
      </c>
      <c r="B13" s="5" t="s">
        <v>30</v>
      </c>
      <c r="C13" s="2" t="s">
        <v>31</v>
      </c>
      <c r="D13" s="17" t="s">
        <v>182</v>
      </c>
      <c r="E13" s="18" t="s">
        <v>179</v>
      </c>
      <c r="F13" s="18" t="s">
        <v>191</v>
      </c>
    </row>
    <row r="14" spans="1:6" x14ac:dyDescent="0.25">
      <c r="A14" s="4" t="s">
        <v>32</v>
      </c>
      <c r="B14" s="5" t="s">
        <v>33</v>
      </c>
      <c r="C14" s="5" t="s">
        <v>34</v>
      </c>
      <c r="D14" s="17" t="s">
        <v>182</v>
      </c>
      <c r="E14" s="18" t="s">
        <v>179</v>
      </c>
      <c r="F14" s="18" t="s">
        <v>190</v>
      </c>
    </row>
    <row r="15" spans="1:6" x14ac:dyDescent="0.25">
      <c r="A15" s="4" t="s">
        <v>35</v>
      </c>
      <c r="B15" s="2" t="s">
        <v>36</v>
      </c>
      <c r="C15" s="2" t="s">
        <v>37</v>
      </c>
      <c r="D15" s="17" t="s">
        <v>182</v>
      </c>
      <c r="E15" s="18" t="s">
        <v>179</v>
      </c>
      <c r="F15" s="18" t="s">
        <v>193</v>
      </c>
    </row>
    <row r="16" spans="1:6" x14ac:dyDescent="0.25">
      <c r="A16" s="4" t="s">
        <v>38</v>
      </c>
      <c r="B16" s="5" t="s">
        <v>39</v>
      </c>
      <c r="C16" s="5" t="s">
        <v>40</v>
      </c>
      <c r="D16" s="17" t="s">
        <v>183</v>
      </c>
      <c r="E16" s="18" t="s">
        <v>179</v>
      </c>
      <c r="F16" s="18" t="s">
        <v>193</v>
      </c>
    </row>
    <row r="17" spans="1:7" x14ac:dyDescent="0.25">
      <c r="A17" s="4" t="s">
        <v>41</v>
      </c>
      <c r="B17" s="2" t="s">
        <v>42</v>
      </c>
      <c r="C17" s="2" t="s">
        <v>43</v>
      </c>
      <c r="D17" s="17" t="s">
        <v>184</v>
      </c>
      <c r="E17" s="18" t="s">
        <v>179</v>
      </c>
      <c r="F17" s="18" t="s">
        <v>193</v>
      </c>
    </row>
    <row r="18" spans="1:7" x14ac:dyDescent="0.25">
      <c r="A18" s="4" t="s">
        <v>44</v>
      </c>
      <c r="B18" s="5" t="s">
        <v>45</v>
      </c>
      <c r="C18" s="5" t="s">
        <v>43</v>
      </c>
      <c r="D18" s="17" t="s">
        <v>182</v>
      </c>
      <c r="E18" s="18" t="s">
        <v>179</v>
      </c>
      <c r="F18" s="18" t="s">
        <v>193</v>
      </c>
    </row>
    <row r="19" spans="1:7" x14ac:dyDescent="0.25">
      <c r="A19" s="5" t="s">
        <v>46</v>
      </c>
      <c r="B19" s="5" t="s">
        <v>47</v>
      </c>
      <c r="C19" s="2" t="s">
        <v>48</v>
      </c>
      <c r="D19" s="17" t="s">
        <v>182</v>
      </c>
      <c r="E19" s="18" t="s">
        <v>179</v>
      </c>
      <c r="F19" s="18" t="s">
        <v>191</v>
      </c>
    </row>
    <row r="20" spans="1:7" x14ac:dyDescent="0.25">
      <c r="A20" s="1" t="s">
        <v>49</v>
      </c>
      <c r="B20" s="2" t="s">
        <v>50</v>
      </c>
      <c r="C20" s="5" t="s">
        <v>51</v>
      </c>
      <c r="D20" s="17" t="s">
        <v>182</v>
      </c>
      <c r="E20" s="18" t="s">
        <v>179</v>
      </c>
      <c r="F20" s="18" t="s">
        <v>193</v>
      </c>
    </row>
    <row r="21" spans="1:7" x14ac:dyDescent="0.25">
      <c r="A21" s="1" t="s">
        <v>52</v>
      </c>
      <c r="B21" s="2" t="s">
        <v>53</v>
      </c>
      <c r="C21" s="5" t="s">
        <v>54</v>
      </c>
      <c r="D21" s="17" t="s">
        <v>183</v>
      </c>
      <c r="E21" s="18" t="s">
        <v>179</v>
      </c>
      <c r="F21" s="18" t="s">
        <v>193</v>
      </c>
    </row>
    <row r="22" spans="1:7" x14ac:dyDescent="0.25">
      <c r="A22" s="1" t="s">
        <v>55</v>
      </c>
      <c r="B22" s="2" t="s">
        <v>56</v>
      </c>
      <c r="C22" s="5" t="s">
        <v>57</v>
      </c>
      <c r="D22" s="17" t="s">
        <v>182</v>
      </c>
      <c r="E22" s="18" t="s">
        <v>179</v>
      </c>
      <c r="F22" s="18" t="s">
        <v>193</v>
      </c>
    </row>
    <row r="23" spans="1:7" x14ac:dyDescent="0.25">
      <c r="A23" s="1" t="s">
        <v>58</v>
      </c>
      <c r="B23" s="2" t="s">
        <v>59</v>
      </c>
      <c r="C23" s="5" t="s">
        <v>60</v>
      </c>
      <c r="D23" s="17" t="s">
        <v>182</v>
      </c>
      <c r="E23" s="18" t="s">
        <v>179</v>
      </c>
      <c r="F23" s="18" t="s">
        <v>190</v>
      </c>
    </row>
    <row r="24" spans="1:7" x14ac:dyDescent="0.25">
      <c r="A24" s="1" t="s">
        <v>61</v>
      </c>
      <c r="B24" s="2" t="s">
        <v>62</v>
      </c>
      <c r="C24" s="5" t="s">
        <v>63</v>
      </c>
      <c r="D24" s="17" t="s">
        <v>182</v>
      </c>
      <c r="E24" s="18" t="s">
        <v>179</v>
      </c>
      <c r="F24" s="18" t="s">
        <v>190</v>
      </c>
    </row>
    <row r="25" spans="1:7" x14ac:dyDescent="0.25">
      <c r="A25" s="4" t="s">
        <v>64</v>
      </c>
      <c r="B25" s="5" t="s">
        <v>65</v>
      </c>
      <c r="C25" s="5" t="s">
        <v>66</v>
      </c>
      <c r="D25" s="17" t="s">
        <v>182</v>
      </c>
      <c r="E25" s="18" t="s">
        <v>179</v>
      </c>
      <c r="F25" s="18" t="s">
        <v>190</v>
      </c>
    </row>
    <row r="26" spans="1:7" x14ac:dyDescent="0.25">
      <c r="A26" s="2" t="s">
        <v>67</v>
      </c>
      <c r="B26" s="2" t="s">
        <v>33</v>
      </c>
      <c r="C26" s="2" t="s">
        <v>68</v>
      </c>
      <c r="D26" s="17" t="s">
        <v>182</v>
      </c>
      <c r="E26" s="18" t="s">
        <v>179</v>
      </c>
      <c r="F26" s="18" t="s">
        <v>199</v>
      </c>
    </row>
    <row r="27" spans="1:7" x14ac:dyDescent="0.25">
      <c r="A27" s="4" t="s">
        <v>69</v>
      </c>
      <c r="B27" s="5" t="s">
        <v>70</v>
      </c>
      <c r="C27" s="5" t="s">
        <v>71</v>
      </c>
      <c r="D27" s="17" t="s">
        <v>182</v>
      </c>
      <c r="E27" s="18" t="s">
        <v>179</v>
      </c>
      <c r="F27" s="18" t="s">
        <v>194</v>
      </c>
    </row>
    <row r="28" spans="1:7" x14ac:dyDescent="0.25">
      <c r="A28" s="4" t="s">
        <v>72</v>
      </c>
      <c r="B28" s="5" t="s">
        <v>73</v>
      </c>
      <c r="C28" s="5" t="s">
        <v>74</v>
      </c>
      <c r="D28" s="17" t="s">
        <v>182</v>
      </c>
      <c r="E28" s="18" t="s">
        <v>179</v>
      </c>
      <c r="F28" s="18" t="s">
        <v>190</v>
      </c>
    </row>
    <row r="29" spans="1:7" x14ac:dyDescent="0.25">
      <c r="A29" s="5" t="s">
        <v>75</v>
      </c>
      <c r="B29" s="5" t="s">
        <v>76</v>
      </c>
      <c r="C29" s="7" t="s">
        <v>77</v>
      </c>
      <c r="D29" s="17" t="s">
        <v>182</v>
      </c>
      <c r="E29" s="18" t="s">
        <v>179</v>
      </c>
      <c r="F29" s="23" t="s">
        <v>196</v>
      </c>
      <c r="G29" s="14"/>
    </row>
    <row r="30" spans="1:7" x14ac:dyDescent="0.25">
      <c r="A30" s="5" t="s">
        <v>78</v>
      </c>
      <c r="B30" s="5" t="s">
        <v>79</v>
      </c>
      <c r="C30" s="5" t="s">
        <v>80</v>
      </c>
      <c r="D30" s="17" t="s">
        <v>182</v>
      </c>
      <c r="E30" s="18" t="s">
        <v>179</v>
      </c>
      <c r="F30" s="24" t="s">
        <v>195</v>
      </c>
      <c r="G30" s="14"/>
    </row>
    <row r="31" spans="1:7" x14ac:dyDescent="0.25">
      <c r="A31" s="4" t="s">
        <v>81</v>
      </c>
      <c r="B31" s="5" t="s">
        <v>82</v>
      </c>
      <c r="C31" s="5" t="s">
        <v>83</v>
      </c>
      <c r="D31" s="17" t="s">
        <v>182</v>
      </c>
      <c r="E31" s="18" t="s">
        <v>179</v>
      </c>
      <c r="F31" s="18" t="s">
        <v>190</v>
      </c>
    </row>
    <row r="32" spans="1:7" x14ac:dyDescent="0.25">
      <c r="A32" s="6" t="s">
        <v>84</v>
      </c>
      <c r="B32" s="6" t="s">
        <v>85</v>
      </c>
      <c r="C32" s="8" t="s">
        <v>86</v>
      </c>
      <c r="D32" s="19" t="s">
        <v>182</v>
      </c>
      <c r="E32" s="18" t="s">
        <v>179</v>
      </c>
      <c r="F32" s="18" t="s">
        <v>198</v>
      </c>
    </row>
    <row r="33" spans="1:6" x14ac:dyDescent="0.25">
      <c r="A33" s="1" t="s">
        <v>87</v>
      </c>
      <c r="B33" s="2" t="s">
        <v>88</v>
      </c>
      <c r="C33" s="5" t="s">
        <v>89</v>
      </c>
      <c r="D33" s="17" t="s">
        <v>182</v>
      </c>
      <c r="E33" s="18" t="s">
        <v>179</v>
      </c>
      <c r="F33" s="18" t="s">
        <v>194</v>
      </c>
    </row>
    <row r="34" spans="1:6" x14ac:dyDescent="0.25">
      <c r="A34" s="1" t="s">
        <v>90</v>
      </c>
      <c r="B34" s="2" t="s">
        <v>91</v>
      </c>
      <c r="C34" s="5" t="s">
        <v>92</v>
      </c>
      <c r="D34" s="17" t="s">
        <v>182</v>
      </c>
      <c r="E34" s="18" t="s">
        <v>179</v>
      </c>
      <c r="F34" s="18" t="s">
        <v>190</v>
      </c>
    </row>
    <row r="35" spans="1:6" x14ac:dyDescent="0.25">
      <c r="A35" s="1" t="s">
        <v>93</v>
      </c>
      <c r="B35" s="2" t="s">
        <v>94</v>
      </c>
      <c r="C35" s="5" t="s">
        <v>95</v>
      </c>
      <c r="D35" s="17" t="s">
        <v>182</v>
      </c>
      <c r="E35" s="18" t="s">
        <v>179</v>
      </c>
      <c r="F35" s="18" t="s">
        <v>190</v>
      </c>
    </row>
    <row r="36" spans="1:6" x14ac:dyDescent="0.25">
      <c r="A36" s="4" t="s">
        <v>96</v>
      </c>
      <c r="B36" s="5" t="s">
        <v>97</v>
      </c>
      <c r="C36" s="1" t="s">
        <v>98</v>
      </c>
      <c r="D36" s="17" t="s">
        <v>182</v>
      </c>
      <c r="E36" s="18" t="s">
        <v>179</v>
      </c>
      <c r="F36" s="18" t="s">
        <v>190</v>
      </c>
    </row>
    <row r="37" spans="1:6" x14ac:dyDescent="0.25">
      <c r="A37" s="1" t="s">
        <v>99</v>
      </c>
      <c r="B37" s="2" t="s">
        <v>100</v>
      </c>
      <c r="C37" s="5" t="s">
        <v>101</v>
      </c>
      <c r="D37" s="17" t="s">
        <v>182</v>
      </c>
      <c r="E37" s="18" t="s">
        <v>179</v>
      </c>
      <c r="F37" s="18" t="s">
        <v>190</v>
      </c>
    </row>
    <row r="38" spans="1:6" x14ac:dyDescent="0.25">
      <c r="A38" s="4" t="s">
        <v>102</v>
      </c>
      <c r="B38" s="2" t="s">
        <v>103</v>
      </c>
      <c r="C38" s="2" t="s">
        <v>104</v>
      </c>
      <c r="D38" s="17" t="s">
        <v>182</v>
      </c>
      <c r="E38" s="18" t="s">
        <v>179</v>
      </c>
      <c r="F38" s="18" t="s">
        <v>190</v>
      </c>
    </row>
    <row r="39" spans="1:6" x14ac:dyDescent="0.25">
      <c r="A39" s="1" t="s">
        <v>105</v>
      </c>
      <c r="B39" s="2" t="s">
        <v>15</v>
      </c>
      <c r="C39" s="5" t="s">
        <v>106</v>
      </c>
      <c r="D39" s="17" t="s">
        <v>182</v>
      </c>
      <c r="E39" s="18" t="s">
        <v>179</v>
      </c>
      <c r="F39" s="18" t="s">
        <v>190</v>
      </c>
    </row>
    <row r="40" spans="1:6" x14ac:dyDescent="0.25">
      <c r="A40" s="1" t="s">
        <v>107</v>
      </c>
      <c r="B40" s="2" t="s">
        <v>108</v>
      </c>
      <c r="C40" s="5" t="s">
        <v>34</v>
      </c>
      <c r="D40" s="17" t="s">
        <v>182</v>
      </c>
      <c r="E40" s="18" t="s">
        <v>179</v>
      </c>
      <c r="F40" s="18" t="s">
        <v>190</v>
      </c>
    </row>
    <row r="41" spans="1:6" x14ac:dyDescent="0.25">
      <c r="A41" s="4" t="s">
        <v>109</v>
      </c>
      <c r="B41" s="5" t="s">
        <v>15</v>
      </c>
      <c r="C41" s="5" t="s">
        <v>110</v>
      </c>
      <c r="D41" s="17" t="s">
        <v>182</v>
      </c>
      <c r="E41" s="18" t="s">
        <v>179</v>
      </c>
      <c r="F41" s="18" t="s">
        <v>197</v>
      </c>
    </row>
    <row r="42" spans="1:6" x14ac:dyDescent="0.25">
      <c r="A42" s="4" t="s">
        <v>111</v>
      </c>
      <c r="B42" s="5" t="s">
        <v>112</v>
      </c>
      <c r="C42" s="5" t="s">
        <v>113</v>
      </c>
      <c r="D42" s="17" t="s">
        <v>185</v>
      </c>
      <c r="E42" s="18" t="s">
        <v>179</v>
      </c>
      <c r="F42" s="18" t="s">
        <v>196</v>
      </c>
    </row>
    <row r="43" spans="1:6" x14ac:dyDescent="0.25">
      <c r="A43" s="12" t="s">
        <v>114</v>
      </c>
      <c r="B43" s="12" t="s">
        <v>115</v>
      </c>
      <c r="C43" s="13" t="s">
        <v>116</v>
      </c>
      <c r="D43" s="19" t="s">
        <v>182</v>
      </c>
      <c r="E43" s="18" t="s">
        <v>179</v>
      </c>
      <c r="F43" s="18" t="s">
        <v>193</v>
      </c>
    </row>
    <row r="44" spans="1:6" x14ac:dyDescent="0.25">
      <c r="A44" s="4" t="s">
        <v>117</v>
      </c>
      <c r="B44" s="5" t="s">
        <v>118</v>
      </c>
      <c r="C44" s="5" t="s">
        <v>83</v>
      </c>
      <c r="D44" s="17" t="s">
        <v>182</v>
      </c>
      <c r="E44" s="18" t="s">
        <v>179</v>
      </c>
      <c r="F44" s="18" t="s">
        <v>190</v>
      </c>
    </row>
    <row r="45" spans="1:6" x14ac:dyDescent="0.25">
      <c r="A45" s="4" t="s">
        <v>119</v>
      </c>
      <c r="B45" s="5" t="s">
        <v>120</v>
      </c>
      <c r="C45" s="5" t="s">
        <v>83</v>
      </c>
      <c r="D45" s="17" t="s">
        <v>186</v>
      </c>
      <c r="E45" s="18" t="s">
        <v>179</v>
      </c>
      <c r="F45" s="18" t="s">
        <v>190</v>
      </c>
    </row>
    <row r="46" spans="1:6" x14ac:dyDescent="0.25">
      <c r="A46" s="4" t="s">
        <v>121</v>
      </c>
      <c r="B46" s="5" t="s">
        <v>122</v>
      </c>
      <c r="C46" s="5" t="s">
        <v>116</v>
      </c>
      <c r="D46" s="17" t="s">
        <v>184</v>
      </c>
      <c r="E46" s="18" t="s">
        <v>179</v>
      </c>
      <c r="F46" s="18" t="s">
        <v>193</v>
      </c>
    </row>
    <row r="47" spans="1:6" x14ac:dyDescent="0.25">
      <c r="A47" s="5" t="s">
        <v>123</v>
      </c>
      <c r="B47" s="5" t="s">
        <v>124</v>
      </c>
      <c r="C47" s="6" t="s">
        <v>125</v>
      </c>
      <c r="D47" s="19" t="s">
        <v>182</v>
      </c>
      <c r="E47" s="18" t="s">
        <v>179</v>
      </c>
      <c r="F47" s="18" t="s">
        <v>195</v>
      </c>
    </row>
    <row r="48" spans="1:6" x14ac:dyDescent="0.25">
      <c r="A48" s="4" t="s">
        <v>126</v>
      </c>
      <c r="B48" s="5" t="s">
        <v>127</v>
      </c>
      <c r="C48" s="5" t="s">
        <v>128</v>
      </c>
      <c r="D48" s="17" t="s">
        <v>186</v>
      </c>
      <c r="E48" s="18" t="s">
        <v>179</v>
      </c>
      <c r="F48" s="18" t="s">
        <v>193</v>
      </c>
    </row>
    <row r="49" spans="1:7" x14ac:dyDescent="0.25">
      <c r="A49" s="1" t="s">
        <v>129</v>
      </c>
      <c r="B49" s="2" t="s">
        <v>130</v>
      </c>
      <c r="C49" s="5" t="s">
        <v>37</v>
      </c>
      <c r="D49" s="17" t="s">
        <v>182</v>
      </c>
      <c r="E49" s="18" t="s">
        <v>179</v>
      </c>
      <c r="F49" s="18" t="s">
        <v>193</v>
      </c>
    </row>
    <row r="50" spans="1:7" x14ac:dyDescent="0.25">
      <c r="A50" s="1" t="s">
        <v>131</v>
      </c>
      <c r="B50" s="2" t="s">
        <v>132</v>
      </c>
      <c r="C50" s="5" t="s">
        <v>133</v>
      </c>
      <c r="D50" s="17" t="s">
        <v>184</v>
      </c>
      <c r="E50" s="18" t="s">
        <v>179</v>
      </c>
      <c r="F50" s="18" t="s">
        <v>193</v>
      </c>
    </row>
    <row r="51" spans="1:7" x14ac:dyDescent="0.25">
      <c r="A51" s="5" t="s">
        <v>134</v>
      </c>
      <c r="B51" s="5" t="s">
        <v>135</v>
      </c>
      <c r="C51" s="5" t="s">
        <v>113</v>
      </c>
      <c r="D51" s="19" t="s">
        <v>182</v>
      </c>
      <c r="E51" s="18" t="s">
        <v>179</v>
      </c>
      <c r="F51" s="24" t="s">
        <v>196</v>
      </c>
      <c r="G51" s="14"/>
    </row>
    <row r="52" spans="1:7" x14ac:dyDescent="0.25">
      <c r="A52" s="1" t="s">
        <v>136</v>
      </c>
      <c r="B52" s="2" t="s">
        <v>137</v>
      </c>
      <c r="C52" s="5" t="s">
        <v>138</v>
      </c>
      <c r="D52" s="17" t="s">
        <v>182</v>
      </c>
      <c r="E52" s="18" t="s">
        <v>179</v>
      </c>
      <c r="F52" s="18" t="s">
        <v>190</v>
      </c>
    </row>
    <row r="53" spans="1:7" x14ac:dyDescent="0.25">
      <c r="A53" s="1" t="s">
        <v>139</v>
      </c>
      <c r="B53" s="2" t="s">
        <v>140</v>
      </c>
      <c r="C53" s="5" t="s">
        <v>83</v>
      </c>
      <c r="D53" s="17" t="s">
        <v>182</v>
      </c>
      <c r="E53" s="18" t="s">
        <v>179</v>
      </c>
      <c r="F53" s="18" t="s">
        <v>190</v>
      </c>
    </row>
    <row r="54" spans="1:7" x14ac:dyDescent="0.25">
      <c r="A54" s="1" t="s">
        <v>139</v>
      </c>
      <c r="B54" s="2" t="s">
        <v>141</v>
      </c>
      <c r="C54" s="5" t="s">
        <v>142</v>
      </c>
      <c r="D54" s="17" t="s">
        <v>182</v>
      </c>
      <c r="E54" s="18" t="s">
        <v>179</v>
      </c>
      <c r="F54" s="18" t="s">
        <v>190</v>
      </c>
    </row>
    <row r="55" spans="1:7" x14ac:dyDescent="0.25">
      <c r="A55" s="9" t="s">
        <v>187</v>
      </c>
      <c r="B55" s="2" t="s">
        <v>177</v>
      </c>
      <c r="C55" s="2" t="s">
        <v>188</v>
      </c>
      <c r="D55" s="17" t="s">
        <v>182</v>
      </c>
      <c r="E55" s="18" t="s">
        <v>179</v>
      </c>
      <c r="F55" s="18" t="s">
        <v>190</v>
      </c>
    </row>
    <row r="56" spans="1:7" x14ac:dyDescent="0.25">
      <c r="A56" s="4" t="s">
        <v>143</v>
      </c>
      <c r="B56" s="2" t="s">
        <v>144</v>
      </c>
      <c r="C56" s="2" t="s">
        <v>145</v>
      </c>
      <c r="D56" s="17" t="s">
        <v>182</v>
      </c>
      <c r="E56" s="18" t="s">
        <v>179</v>
      </c>
      <c r="F56" s="18" t="s">
        <v>193</v>
      </c>
    </row>
    <row r="57" spans="1:7" x14ac:dyDescent="0.25">
      <c r="A57" s="1" t="s">
        <v>146</v>
      </c>
      <c r="B57" s="2" t="s">
        <v>147</v>
      </c>
      <c r="C57" s="1" t="s">
        <v>148</v>
      </c>
      <c r="D57" s="17" t="s">
        <v>182</v>
      </c>
      <c r="E57" s="18" t="s">
        <v>179</v>
      </c>
      <c r="F57" s="18" t="s">
        <v>190</v>
      </c>
    </row>
    <row r="58" spans="1:7" x14ac:dyDescent="0.25">
      <c r="A58" s="1" t="s">
        <v>149</v>
      </c>
      <c r="B58" s="2" t="s">
        <v>150</v>
      </c>
      <c r="C58" s="1" t="s">
        <v>151</v>
      </c>
      <c r="D58" s="17" t="s">
        <v>182</v>
      </c>
      <c r="E58" s="18" t="s">
        <v>179</v>
      </c>
      <c r="F58" s="18" t="s">
        <v>190</v>
      </c>
    </row>
    <row r="59" spans="1:7" x14ac:dyDescent="0.25">
      <c r="A59" s="5" t="s">
        <v>152</v>
      </c>
      <c r="B59" s="5" t="s">
        <v>153</v>
      </c>
      <c r="C59" s="2" t="s">
        <v>116</v>
      </c>
      <c r="D59" s="19" t="s">
        <v>182</v>
      </c>
      <c r="E59" s="18" t="s">
        <v>179</v>
      </c>
      <c r="F59" s="18" t="s">
        <v>193</v>
      </c>
    </row>
    <row r="60" spans="1:7" x14ac:dyDescent="0.25">
      <c r="A60" s="1" t="s">
        <v>154</v>
      </c>
      <c r="B60" s="2" t="s">
        <v>155</v>
      </c>
      <c r="C60" s="1" t="s">
        <v>156</v>
      </c>
      <c r="D60" s="17" t="s">
        <v>182</v>
      </c>
      <c r="E60" s="18" t="s">
        <v>179</v>
      </c>
      <c r="F60" s="18" t="s">
        <v>190</v>
      </c>
      <c r="G60" s="14"/>
    </row>
    <row r="61" spans="1:7" x14ac:dyDescent="0.25">
      <c r="A61" s="5" t="s">
        <v>157</v>
      </c>
      <c r="B61" s="5" t="s">
        <v>158</v>
      </c>
      <c r="C61" s="5" t="s">
        <v>159</v>
      </c>
      <c r="D61" s="19" t="s">
        <v>182</v>
      </c>
      <c r="E61" s="18" t="s">
        <v>179</v>
      </c>
      <c r="F61" s="24" t="s">
        <v>196</v>
      </c>
      <c r="G61" s="14"/>
    </row>
    <row r="62" spans="1:7" x14ac:dyDescent="0.25">
      <c r="A62" s="5" t="s">
        <v>160</v>
      </c>
      <c r="B62" s="5" t="s">
        <v>161</v>
      </c>
      <c r="C62" s="5" t="s">
        <v>162</v>
      </c>
      <c r="D62" s="19" t="s">
        <v>182</v>
      </c>
      <c r="E62" s="18" t="s">
        <v>179</v>
      </c>
      <c r="F62" s="24" t="s">
        <v>195</v>
      </c>
      <c r="G62" s="14"/>
    </row>
    <row r="63" spans="1:7" x14ac:dyDescent="0.25">
      <c r="A63" s="4" t="s">
        <v>163</v>
      </c>
      <c r="B63" s="2" t="s">
        <v>164</v>
      </c>
      <c r="C63" s="2" t="s">
        <v>98</v>
      </c>
      <c r="D63" s="17" t="s">
        <v>182</v>
      </c>
      <c r="E63" s="18" t="s">
        <v>179</v>
      </c>
      <c r="F63" s="18" t="s">
        <v>190</v>
      </c>
      <c r="G63" s="14"/>
    </row>
    <row r="64" spans="1:7" x14ac:dyDescent="0.25">
      <c r="A64" s="10" t="s">
        <v>165</v>
      </c>
      <c r="B64" s="10" t="s">
        <v>166</v>
      </c>
      <c r="C64" s="10" t="s">
        <v>167</v>
      </c>
      <c r="D64" s="20" t="s">
        <v>182</v>
      </c>
      <c r="E64" s="18" t="s">
        <v>179</v>
      </c>
      <c r="F64" s="24" t="s">
        <v>191</v>
      </c>
      <c r="G64" s="14"/>
    </row>
    <row r="65" spans="1:6" x14ac:dyDescent="0.25">
      <c r="A65" s="6" t="s">
        <v>168</v>
      </c>
      <c r="B65" s="8" t="s">
        <v>169</v>
      </c>
      <c r="C65" s="8" t="s">
        <v>170</v>
      </c>
      <c r="D65" s="19" t="s">
        <v>182</v>
      </c>
      <c r="E65" s="18" t="s">
        <v>179</v>
      </c>
      <c r="F65" s="24" t="s">
        <v>191</v>
      </c>
    </row>
    <row r="66" spans="1:6" x14ac:dyDescent="0.25">
      <c r="A66" s="4" t="s">
        <v>171</v>
      </c>
      <c r="B66" s="5" t="s">
        <v>172</v>
      </c>
      <c r="C66" s="5" t="s">
        <v>34</v>
      </c>
      <c r="D66" s="17" t="s">
        <v>182</v>
      </c>
      <c r="E66" s="18" t="s">
        <v>179</v>
      </c>
      <c r="F66" s="18" t="s">
        <v>190</v>
      </c>
    </row>
    <row r="67" spans="1:6" x14ac:dyDescent="0.25">
      <c r="A67" s="4" t="s">
        <v>173</v>
      </c>
      <c r="B67" s="5" t="s">
        <v>174</v>
      </c>
      <c r="C67" s="11" t="s">
        <v>138</v>
      </c>
      <c r="D67" s="21" t="s">
        <v>182</v>
      </c>
      <c r="E67" s="18" t="s">
        <v>179</v>
      </c>
      <c r="F67" s="18" t="s">
        <v>190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Sheet1</vt:lpstr>
      <vt:lpstr>Results!Print_Area</vt:lpstr>
    </vt:vector>
  </TitlesOfParts>
  <Company>Liberty-Energy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Premock</dc:creator>
  <cp:lastModifiedBy>Alysia Maya</cp:lastModifiedBy>
  <cp:lastPrinted>2015-10-13T13:55:11Z</cp:lastPrinted>
  <dcterms:created xsi:type="dcterms:W3CDTF">2013-06-21T19:35:37Z</dcterms:created>
  <dcterms:modified xsi:type="dcterms:W3CDTF">2017-05-03T02:53:53Z</dcterms:modified>
</cp:coreProperties>
</file>